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8445" tabRatio="807" firstSheet="1" activeTab="1"/>
  </bookViews>
  <sheets>
    <sheet name="Прил 2 к ПЗ " sheetId="2" r:id="rId1"/>
    <sheet name="Прил2 к ПЗ декабрь" sheetId="10" r:id="rId2"/>
  </sheets>
  <definedNames>
    <definedName name="_xlnm._FilterDatabase" localSheetId="0" hidden="1">'Прил 2 к ПЗ '!$A$4:$E$52</definedName>
    <definedName name="_xlnm._FilterDatabase" localSheetId="1" hidden="1">'Прил2 к ПЗ декабрь'!$A$4:$E$53</definedName>
    <definedName name="APPT" localSheetId="0">#REF!</definedName>
    <definedName name="APPT" localSheetId="1">#REF!</definedName>
    <definedName name="APPT">#REF!</definedName>
    <definedName name="BBB" localSheetId="0">#REF!</definedName>
    <definedName name="BBB" localSheetId="1">#REF!</definedName>
    <definedName name="BBB">#REF!</definedName>
    <definedName name="FIO" localSheetId="0">#REF!</definedName>
    <definedName name="FIO" localSheetId="1">#REF!</definedName>
    <definedName name="FIO">#REF!</definedName>
    <definedName name="SIGN" localSheetId="0">#REF!</definedName>
    <definedName name="SIGN" localSheetId="1">#REF!</definedName>
    <definedName name="SIGN">#REF!</definedName>
    <definedName name="о" localSheetId="1">#REF!</definedName>
    <definedName name="о">#REF!</definedName>
    <definedName name="_xlnm.Print_Area" localSheetId="0">'Прил 2 к ПЗ '!$A$1:$E$52</definedName>
    <definedName name="_xlnm.Print_Area" localSheetId="1">'Прил2 к ПЗ декабрь'!$A$1:$E$53</definedName>
    <definedName name="п" localSheetId="1">#REF!</definedName>
    <definedName name="п">#REF!</definedName>
  </definedNames>
  <calcPr calcId="125725"/>
</workbook>
</file>

<file path=xl/calcChain.xml><?xml version="1.0" encoding="utf-8"?>
<calcChain xmlns="http://schemas.openxmlformats.org/spreadsheetml/2006/main">
  <c r="D50" i="2"/>
  <c r="E50"/>
  <c r="D48"/>
  <c r="E48"/>
  <c r="C50"/>
  <c r="C48"/>
  <c r="D46"/>
  <c r="E46"/>
  <c r="D42"/>
  <c r="E42"/>
  <c r="C46"/>
  <c r="C42"/>
  <c r="D37"/>
  <c r="E37"/>
  <c r="D34"/>
  <c r="E34"/>
  <c r="C37"/>
  <c r="C34"/>
  <c r="D27"/>
  <c r="E27"/>
  <c r="C27"/>
  <c r="D22"/>
  <c r="E22"/>
  <c r="C22"/>
  <c r="D16"/>
  <c r="E16"/>
  <c r="C16"/>
  <c r="D13"/>
  <c r="E13"/>
  <c r="C13"/>
  <c r="D5"/>
  <c r="E5"/>
  <c r="C5"/>
  <c r="E52" l="1"/>
  <c r="D52"/>
  <c r="C52"/>
  <c r="D56" l="1"/>
  <c r="E56"/>
  <c r="C56" l="1"/>
</calcChain>
</file>

<file path=xl/sharedStrings.xml><?xml version="1.0" encoding="utf-8"?>
<sst xmlns="http://schemas.openxmlformats.org/spreadsheetml/2006/main" count="207" uniqueCount="103">
  <si>
    <t>Приложение 2</t>
  </si>
  <si>
    <t xml:space="preserve">Наименование 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</si>
  <si>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</si>
  <si>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</si>
  <si>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</si>
  <si>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</si>
  <si>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</si>
  <si>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</si>
  <si>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</si>
  <si>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</si>
  <si>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</si>
  <si>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</si>
  <si>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</si>
  <si>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</si>
  <si>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</si>
  <si>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</si>
  <si>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</si>
  <si>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</si>
  <si>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</si>
  <si>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НАЦИОНАЛЬНАЯ ЭКОНОМИКА</t>
  </si>
  <si>
    <t>0400</t>
  </si>
  <si>
    <t>Топливно-энергетический комплекс</t>
  </si>
  <si>
    <t>0402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</si>
  <si>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</si>
  <si>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</si>
  <si>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</si>
  <si>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</si>
  <si>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</si>
  <si>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</si>
  <si>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</si>
  <si>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</si>
  <si>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</si>
  <si>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</si>
  <si>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</si>
  <si>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</si>
  <si>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</si>
  <si>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</si>
  <si>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</si>
  <si>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</si>
  <si>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</si>
  <si>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</si>
  <si>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</si>
  <si>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</si>
  <si>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</si>
  <si>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</si>
  <si>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</si>
  <si>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</si>
  <si>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</si>
  <si>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</si>
  <si>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</si>
  <si>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</si>
  <si>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</si>
  <si>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</si>
  <si>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</si>
  <si>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</si>
  <si>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</si>
  <si>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</si>
  <si>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</si>
  <si>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</si>
  <si>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</si>
  <si>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</si>
  <si>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</si>
  <si>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</si>
  <si>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</si>
  <si>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</si>
  <si>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</si>
  <si>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</si>
  <si>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</si>
  <si>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</si>
  <si>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</si>
  <si>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</si>
  <si>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</si>
  <si>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</si>
  <si>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</si>
  <si>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</si>
  <si>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1300</t>
  </si>
  <si>
    <t>1301</t>
  </si>
  <si>
    <t>Условно утверждаемые (утвержденные) расходы</t>
  </si>
  <si>
    <t>9900</t>
  </si>
  <si>
    <t>ИТОГО</t>
  </si>
  <si>
    <t>0705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</si>
  <si>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</si>
  <si>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</si>
  <si>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</si>
  <si>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параметры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</si>
  <si>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</si>
  <si>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</si>
  <si>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</si>
  <si>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</si>
  <si>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</si>
  <si>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2025 год</t>
  </si>
  <si>
    <t>Спорт высших достижений</t>
  </si>
  <si>
    <t>1103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</si>
  <si>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</si>
  <si>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</si>
  <si>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</si>
  <si>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Водное хозяйство</t>
  </si>
  <si>
    <t>0107</t>
  </si>
  <si>
    <t>0406</t>
  </si>
  <si>
    <t>2027 год</t>
  </si>
  <si>
    <t>Распределение бюджетных ассигнований проекта бюджета 
МО ГО "Сыктывкар" на 2025 год и плановый период 2026 и 2027 годов по разделам и подразделам классификации расходов бюджетов</t>
  </si>
  <si>
    <t>Сельское хозяйство и рыболовство</t>
  </si>
  <si>
    <t>0405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</si>
</sst>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"/>
    <numFmt numFmtId="166" formatCode="#,##0.00000"/>
    <numFmt numFmtId="168" formatCode="#\,\#\#0\.00000"/>
    <numFmt numFmtId="169" formatCode="\#\,\#\#0\.00"/>
  </numFmts>
  <fonts count="20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50">
    <xf numFmtId="0" fontId="0" fillId="0" borderId="0"/>
    <xf numFmtId="0" fontId="9" fillId="0" borderId="0"/>
    <xf numFmtId="166" fontId="13" fillId="0" borderId="3">
      <alignment horizontal="right" vertical="top" shrinkToFit="1"/>
    </xf>
    <xf numFmtId="0" fontId="14" fillId="0" borderId="0">
      <alignment vertical="top" wrapText="1"/>
    </xf>
    <xf numFmtId="0" fontId="1" fillId="0" borderId="0"/>
    <xf numFmtId="0" fontId="15" fillId="0" borderId="0"/>
    <xf numFmtId="165" fontId="13" fillId="0" borderId="3">
      <alignment horizontal="right" vertical="top" shrinkToFit="1"/>
    </xf>
    <xf numFmtId="165" fontId="13" fillId="0" borderId="4">
      <alignment horizontal="right" vertical="top" shrinkToFit="1"/>
    </xf>
    <xf numFmtId="0" fontId="13" fillId="0" borderId="3">
      <alignment horizontal="left" vertical="top" wrapText="1"/>
    </xf>
    <xf numFmtId="49" fontId="13" fillId="0" borderId="3">
      <alignment horizontal="center" vertical="top" shrinkToFit="1"/>
    </xf>
    <xf numFmtId="166" fontId="13" fillId="0" borderId="4">
      <alignment horizontal="right" vertical="top" shrinkToFit="1"/>
    </xf>
    <xf numFmtId="49" fontId="13" fillId="0" borderId="3">
      <alignment horizontal="center" vertical="top" shrinkToFit="1"/>
    </xf>
    <xf numFmtId="0" fontId="13" fillId="0" borderId="3">
      <alignment horizontal="left" vertical="top" wrapText="1"/>
    </xf>
    <xf numFmtId="166" fontId="13" fillId="0" borderId="3">
      <alignment horizontal="right" vertical="top" shrinkToFit="1"/>
    </xf>
    <xf numFmtId="166" fontId="13" fillId="0" borderId="4">
      <alignment horizontal="right" vertical="top" shrinkToFit="1"/>
    </xf>
    <xf numFmtId="0" fontId="16" fillId="4" borderId="5">
      <alignment horizontal="left" vertical="top" wrapText="1"/>
    </xf>
    <xf numFmtId="49" fontId="16" fillId="4" borderId="5">
      <alignment horizontal="center" vertical="top" shrinkToFit="1"/>
    </xf>
    <xf numFmtId="0" fontId="13" fillId="0" borderId="3">
      <alignment horizontal="left" vertical="top" wrapText="1"/>
    </xf>
    <xf numFmtId="49" fontId="13" fillId="0" borderId="3">
      <alignment horizontal="center" vertical="top" shrinkToFit="1"/>
    </xf>
    <xf numFmtId="49" fontId="16" fillId="0" borderId="6">
      <alignment horizontal="center" vertical="center" wrapText="1"/>
    </xf>
    <xf numFmtId="49" fontId="16" fillId="5" borderId="7">
      <alignment horizontal="center" vertical="top" shrinkToFit="1"/>
    </xf>
    <xf numFmtId="0" fontId="16" fillId="5" borderId="3">
      <alignment horizontal="left" vertical="top" wrapText="1"/>
    </xf>
    <xf numFmtId="166" fontId="16" fillId="5" borderId="3">
      <alignment horizontal="right" vertical="top" shrinkToFit="1"/>
    </xf>
    <xf numFmtId="49" fontId="17" fillId="0" borderId="7">
      <alignment horizontal="center" vertical="top" shrinkToFit="1"/>
    </xf>
    <xf numFmtId="166" fontId="16" fillId="5" borderId="3">
      <alignment horizontal="right" vertical="top" shrinkToFit="1"/>
    </xf>
    <xf numFmtId="166" fontId="16" fillId="5" borderId="4">
      <alignment horizontal="right" vertical="top" shrinkToFit="1"/>
    </xf>
    <xf numFmtId="166" fontId="16" fillId="5" borderId="4">
      <alignment horizontal="right" vertical="top" shrinkToFit="1"/>
    </xf>
    <xf numFmtId="166" fontId="13" fillId="0" borderId="4">
      <alignment horizontal="right" vertical="top" shrinkToFit="1"/>
    </xf>
    <xf numFmtId="166" fontId="13" fillId="0" borderId="3">
      <alignment horizontal="right" vertical="top" shrinkToFit="1"/>
    </xf>
    <xf numFmtId="166" fontId="13" fillId="0" borderId="4">
      <alignment horizontal="right" vertical="top" shrinkToFit="1"/>
    </xf>
    <xf numFmtId="49" fontId="16" fillId="5" borderId="7">
      <alignment horizontal="center" vertical="top" shrinkToFit="1"/>
    </xf>
    <xf numFmtId="0" fontId="16" fillId="5" borderId="3">
      <alignment horizontal="left" vertical="top" wrapText="1"/>
    </xf>
    <xf numFmtId="166" fontId="16" fillId="5" borderId="3">
      <alignment horizontal="right" vertical="top" shrinkToFit="1"/>
    </xf>
    <xf numFmtId="49" fontId="16" fillId="5" borderId="7">
      <alignment horizontal="center" vertical="top" shrinkToFit="1"/>
    </xf>
    <xf numFmtId="0" fontId="16" fillId="5" borderId="3">
      <alignment horizontal="left" vertical="top" wrapText="1"/>
    </xf>
    <xf numFmtId="166" fontId="16" fillId="5" borderId="3">
      <alignment horizontal="right" vertical="top" shrinkToFit="1"/>
    </xf>
    <xf numFmtId="0" fontId="13" fillId="0" borderId="3">
      <alignment horizontal="left" vertical="top" wrapText="1"/>
    </xf>
    <xf numFmtId="166" fontId="13" fillId="0" borderId="3">
      <alignment horizontal="right" vertical="top" shrinkToFit="1"/>
    </xf>
    <xf numFmtId="0" fontId="13" fillId="0" borderId="3">
      <alignment horizontal="left" vertical="top" wrapText="1"/>
    </xf>
    <xf numFmtId="49" fontId="13" fillId="0" borderId="3">
      <alignment horizontal="center" vertical="top" shrinkToFit="1"/>
    </xf>
    <xf numFmtId="0" fontId="18" fillId="0" borderId="0"/>
    <xf numFmtId="168" fontId="16" fillId="5" borderId="4">
      <alignment horizontal="right" vertical="top" shrinkToFit="1"/>
    </xf>
    <xf numFmtId="169" fontId="16" fillId="5" borderId="4">
      <alignment horizontal="right" vertical="top" shrinkToFit="1"/>
    </xf>
    <xf numFmtId="169" fontId="13" fillId="0" borderId="3">
      <alignment horizontal="right" vertical="top" shrinkToFit="1"/>
    </xf>
    <xf numFmtId="169" fontId="13" fillId="0" borderId="4">
      <alignment horizontal="right" vertical="top" shrinkToFit="1"/>
    </xf>
    <xf numFmtId="169" fontId="16" fillId="5" borderId="3">
      <alignment horizontal="right" vertical="top" shrinkToFit="1"/>
    </xf>
    <xf numFmtId="0" fontId="13" fillId="0" borderId="3">
      <alignment horizontal="left" vertical="top" wrapText="1"/>
    </xf>
    <xf numFmtId="0" fontId="19" fillId="0" borderId="0"/>
    <xf numFmtId="49" fontId="16" fillId="5" borderId="7">
      <alignment horizontal="center" vertical="top" shrinkToFit="1"/>
    </xf>
    <xf numFmtId="0" fontId="16" fillId="5" borderId="3">
      <alignment horizontal="left" vertical="top" wrapText="1"/>
    </xf>
  </cellStyleXfs>
  <cellXfs count="27">
    <xf numFmtId="0" fontId="0" fillId="0" borderId="0" xfId="0"/>
    <xf numFmtId="0" fontId="2" fillId="0" borderId="0" xfId="0" applyFont="1" applyBorder="1" applyAlignment="1" applyProtection="1">
      <alignment horizontal="right" wrapText="1"/>
    </xf>
    <xf numFmtId="0" fontId="4" fillId="0" borderId="0" xfId="0" applyFont="1" applyBorder="1"/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49" fontId="7" fillId="0" borderId="2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/>
    </xf>
    <xf numFmtId="4" fontId="8" fillId="0" borderId="0" xfId="0" applyNumberFormat="1" applyFont="1"/>
    <xf numFmtId="4" fontId="4" fillId="0" borderId="0" xfId="0" applyNumberFormat="1" applyFont="1"/>
    <xf numFmtId="0" fontId="12" fillId="0" borderId="0" xfId="0" applyFont="1"/>
    <xf numFmtId="0" fontId="4" fillId="0" borderId="0" xfId="0" applyFont="1" applyAlignment="1">
      <alignment wrapText="1"/>
    </xf>
    <xf numFmtId="164" fontId="7" fillId="3" borderId="1" xfId="0" applyNumberFormat="1" applyFont="1" applyFill="1" applyBorder="1" applyAlignment="1" applyProtection="1">
      <alignment horizontal="right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 applyProtection="1">
      <alignment horizontal="right"/>
    </xf>
    <xf numFmtId="164" fontId="10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 applyProtection="1">
      <alignment horizontal="right" wrapText="1"/>
    </xf>
    <xf numFmtId="164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center" wrapText="1"/>
    </xf>
    <xf numFmtId="0" fontId="11" fillId="0" borderId="0" xfId="0" applyFont="1" applyAlignment="1">
      <alignment horizontal="right"/>
    </xf>
  </cellXfs>
  <cellStyles count="50">
    <cellStyle name="ex58" xfId="20"/>
    <cellStyle name="ex59" xfId="21"/>
    <cellStyle name="ex60" xfId="30"/>
    <cellStyle name="ex61" xfId="31"/>
    <cellStyle name="ex61 5" xfId="45"/>
    <cellStyle name="ex62 5" xfId="42"/>
    <cellStyle name="ex63" xfId="23"/>
    <cellStyle name="ex64" xfId="16"/>
    <cellStyle name="ex65" xfId="15"/>
    <cellStyle name="ex66" xfId="9"/>
    <cellStyle name="ex66 5" xfId="43"/>
    <cellStyle name="ex67" xfId="8"/>
    <cellStyle name="ex67 6" xfId="44"/>
    <cellStyle name="ex68" xfId="48"/>
    <cellStyle name="ex69" xfId="49"/>
    <cellStyle name="ex70" xfId="33"/>
    <cellStyle name="ex71" xfId="34"/>
    <cellStyle name="ex74" xfId="11"/>
    <cellStyle name="ex75" xfId="12"/>
    <cellStyle name="ex76" xfId="36"/>
    <cellStyle name="ex79" xfId="18"/>
    <cellStyle name="ex80" xfId="17"/>
    <cellStyle name="ex81" xfId="38"/>
    <cellStyle name="ex86" xfId="46"/>
    <cellStyle name="ex87" xfId="39"/>
    <cellStyle name="st62" xfId="28"/>
    <cellStyle name="st63" xfId="29"/>
    <cellStyle name="st64" xfId="10"/>
    <cellStyle name="st66" xfId="24"/>
    <cellStyle name="st67" xfId="25"/>
    <cellStyle name="st68" xfId="22"/>
    <cellStyle name="st69" xfId="26"/>
    <cellStyle name="st70" xfId="2"/>
    <cellStyle name="st71" xfId="27"/>
    <cellStyle name="st72" xfId="32"/>
    <cellStyle name="st73" xfId="41"/>
    <cellStyle name="st74" xfId="6"/>
    <cellStyle name="st75" xfId="7"/>
    <cellStyle name="st94" xfId="13"/>
    <cellStyle name="st95" xfId="14"/>
    <cellStyle name="st96" xfId="35"/>
    <cellStyle name="st98" xfId="37"/>
    <cellStyle name="xl_bot_header" xfId="19"/>
    <cellStyle name="Обычный" xfId="0" builtinId="0"/>
    <cellStyle name="Обычный 10" xfId="40"/>
    <cellStyle name="Обычный 2" xfId="1"/>
    <cellStyle name="Обычный 3" xfId="3"/>
    <cellStyle name="Обычный 3 2" xfId="5"/>
    <cellStyle name="Обычный 4" xfId="47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60"/>
  <sheetViews>
    <sheetView showGridLines="0" view="pageBreakPreview" zoomScale="91" zoomScaleNormal="100" zoomScaleSheetLayoutView="91" workbookViewId="0">
      <selection activeCell="F1" sqref="F1:R1048576"/>
    </sheetView>
  </sheetViews>
  <sheetFormatPr defaultRowHeight="12.75" outlineLevelRow="1"/>
  <cols>
    <col min="1" max="1" width="58" style="4" customWidth="1"/>
    <col min="2" max="2" width="6.140625" style="4" customWidth="1"/>
    <col min="3" max="5" width="11.140625" style="4" customWidth="1"/>
    <col min="6" max="8" width="11.85546875" style="4" customWidth="1"/>
    <col min="9" max="16384" width="9.140625" style="4"/>
  </cols>
  <sheetData>
    <row r="1" spans="1:5" s="2" customFormat="1" ht="15.75">
      <c r="A1" s="1"/>
      <c r="B1" s="1"/>
      <c r="C1" s="1"/>
      <c r="D1" s="24" t="s">
        <v>0</v>
      </c>
      <c r="E1" s="24"/>
    </row>
    <row r="2" spans="1:5" s="2" customFormat="1" ht="54.75" customHeight="1">
      <c r="A2" s="25" t="s">
        <v>100</v>
      </c>
      <c r="B2" s="25"/>
      <c r="C2" s="25"/>
      <c r="D2" s="25"/>
      <c r="E2" s="25"/>
    </row>
    <row r="3" spans="1:5" s="2" customFormat="1"/>
    <row r="4" spans="1:5">
      <c r="A4" s="3" t="s">
        <v>1</v>
      </c>
      <c r="B4" s="3" t="s">
        <v>2</v>
      </c>
      <c r="C4" s="3" t="s">
        <v>90</v>
      </c>
      <c r="D4" s="3" t="s">
        <v>93</v>
      </c>
      <c r="E4" s="3" t="s">
        <v>99</v>
      </c>
    </row>
    <row r="5" spans="1:5" s="12" customFormat="1">
      <c r="A5" s="5" t="s">
        <v>3</v>
      </c>
      <c r="B5" s="20" t="s">
        <v>4</v>
      </c>
      <c r="C5" s="14">
        <f>C6+C7+C8+C9+C10+C11+C12</f>
        <v>1087682.7</v>
      </c>
      <c r="D5" s="14">
        <f t="shared" ref="D5:E5" si="0">D6+D7+D8+D9+D10+D11+D12</f>
        <v>1369200.1</v>
      </c>
      <c r="E5" s="14">
        <f t="shared" si="0"/>
        <v>1381098.6</v>
      </c>
    </row>
    <row r="6" spans="1:5" ht="22.5" outlineLevel="1">
      <c r="A6" s="7" t="s">
        <v>5</v>
      </c>
      <c r="B6" s="8" t="s">
        <v>6</v>
      </c>
      <c r="C6" s="15">
        <v>6583.6</v>
      </c>
      <c r="D6" s="15">
        <v>6583.6</v>
      </c>
      <c r="E6" s="15">
        <v>6583.6</v>
      </c>
    </row>
    <row r="7" spans="1:5" ht="27.75" customHeight="1" outlineLevel="1">
      <c r="A7" s="7" t="s">
        <v>7</v>
      </c>
      <c r="B7" s="8" t="s">
        <v>8</v>
      </c>
      <c r="C7" s="15">
        <v>17683.8</v>
      </c>
      <c r="D7" s="15">
        <v>19117.099999999999</v>
      </c>
      <c r="E7" s="15">
        <v>19117.099999999999</v>
      </c>
    </row>
    <row r="8" spans="1:5" ht="27.75" customHeight="1" outlineLevel="1">
      <c r="A8" s="7" t="s">
        <v>94</v>
      </c>
      <c r="B8" s="8" t="s">
        <v>9</v>
      </c>
      <c r="C8" s="15">
        <v>245682.8</v>
      </c>
      <c r="D8" s="15">
        <v>248189.5</v>
      </c>
      <c r="E8" s="15">
        <v>248357.6</v>
      </c>
    </row>
    <row r="9" spans="1:5" ht="22.5" outlineLevel="1">
      <c r="A9" s="7" t="s">
        <v>10</v>
      </c>
      <c r="B9" s="8" t="s">
        <v>11</v>
      </c>
      <c r="C9" s="17">
        <v>69634.399999999994</v>
      </c>
      <c r="D9" s="17">
        <v>70125.100000000006</v>
      </c>
      <c r="E9" s="17">
        <v>70235</v>
      </c>
    </row>
    <row r="10" spans="1:5" outlineLevel="1">
      <c r="A10" s="7" t="s">
        <v>95</v>
      </c>
      <c r="B10" s="8" t="s">
        <v>97</v>
      </c>
      <c r="C10" s="17">
        <v>18600.2</v>
      </c>
      <c r="D10" s="17">
        <v>0</v>
      </c>
      <c r="E10" s="17">
        <v>0</v>
      </c>
    </row>
    <row r="11" spans="1:5" outlineLevel="1">
      <c r="A11" s="7" t="s">
        <v>12</v>
      </c>
      <c r="B11" s="8" t="s">
        <v>13</v>
      </c>
      <c r="C11" s="17">
        <v>7000</v>
      </c>
      <c r="D11" s="17">
        <v>10000</v>
      </c>
      <c r="E11" s="17">
        <v>10000</v>
      </c>
    </row>
    <row r="12" spans="1:5" outlineLevel="1">
      <c r="A12" s="7" t="s">
        <v>14</v>
      </c>
      <c r="B12" s="8" t="s">
        <v>15</v>
      </c>
      <c r="C12" s="17">
        <v>722497.9</v>
      </c>
      <c r="D12" s="17">
        <v>1015184.8</v>
      </c>
      <c r="E12" s="17">
        <v>1026805.3</v>
      </c>
    </row>
    <row r="13" spans="1:5" s="12" customFormat="1" ht="21.75">
      <c r="A13" s="5" t="s">
        <v>16</v>
      </c>
      <c r="B13" s="20" t="s">
        <v>17</v>
      </c>
      <c r="C13" s="19">
        <f>C14+C15</f>
        <v>119632</v>
      </c>
      <c r="D13" s="19">
        <f t="shared" ref="D13:E13" si="1">D14+D15</f>
        <v>118521.70000000001</v>
      </c>
      <c r="E13" s="19">
        <f t="shared" si="1"/>
        <v>122846.90000000001</v>
      </c>
    </row>
    <row r="14" spans="1:5" outlineLevel="1">
      <c r="A14" s="7" t="s">
        <v>88</v>
      </c>
      <c r="B14" s="8" t="s">
        <v>18</v>
      </c>
      <c r="C14" s="17">
        <v>101684.5</v>
      </c>
      <c r="D14" s="17">
        <v>103677.6</v>
      </c>
      <c r="E14" s="17">
        <v>103787.1</v>
      </c>
    </row>
    <row r="15" spans="1:5" ht="22.5" outlineLevel="1">
      <c r="A15" s="7" t="s">
        <v>89</v>
      </c>
      <c r="B15" s="8" t="s">
        <v>87</v>
      </c>
      <c r="C15" s="17">
        <v>17947.5</v>
      </c>
      <c r="D15" s="17">
        <v>14844.1</v>
      </c>
      <c r="E15" s="17">
        <v>19059.8</v>
      </c>
    </row>
    <row r="16" spans="1:5" s="12" customFormat="1">
      <c r="A16" s="5" t="s">
        <v>19</v>
      </c>
      <c r="B16" s="20" t="s">
        <v>20</v>
      </c>
      <c r="C16" s="18">
        <f>C17+C18+C19+C20+C21</f>
        <v>1054725</v>
      </c>
      <c r="D16" s="18">
        <f t="shared" ref="D16:E16" si="2">D17+D18+D19+D20+D21</f>
        <v>659245.9</v>
      </c>
      <c r="E16" s="18">
        <f t="shared" si="2"/>
        <v>638758.9</v>
      </c>
    </row>
    <row r="17" spans="1:5" outlineLevel="1">
      <c r="A17" s="7" t="s">
        <v>21</v>
      </c>
      <c r="B17" s="8" t="s">
        <v>22</v>
      </c>
      <c r="C17" s="17">
        <v>60112.3</v>
      </c>
      <c r="D17" s="17">
        <v>60112.3</v>
      </c>
      <c r="E17" s="17">
        <v>60112.3</v>
      </c>
    </row>
    <row r="18" spans="1:5" outlineLevel="1">
      <c r="A18" s="7" t="s">
        <v>96</v>
      </c>
      <c r="B18" s="8" t="s">
        <v>98</v>
      </c>
      <c r="C18" s="17">
        <v>3670</v>
      </c>
      <c r="D18" s="17">
        <v>0</v>
      </c>
      <c r="E18" s="17">
        <v>0</v>
      </c>
    </row>
    <row r="19" spans="1:5" outlineLevel="1">
      <c r="A19" s="7" t="s">
        <v>23</v>
      </c>
      <c r="B19" s="8" t="s">
        <v>24</v>
      </c>
      <c r="C19" s="17">
        <v>401682</v>
      </c>
      <c r="D19" s="17">
        <v>404589.2</v>
      </c>
      <c r="E19" s="17">
        <v>398208.5</v>
      </c>
    </row>
    <row r="20" spans="1:5" outlineLevel="1">
      <c r="A20" s="7" t="s">
        <v>25</v>
      </c>
      <c r="B20" s="8" t="s">
        <v>26</v>
      </c>
      <c r="C20" s="17">
        <v>543988</v>
      </c>
      <c r="D20" s="17">
        <v>150386.79999999999</v>
      </c>
      <c r="E20" s="17">
        <v>148636.70000000001</v>
      </c>
    </row>
    <row r="21" spans="1:5" outlineLevel="1">
      <c r="A21" s="7" t="s">
        <v>27</v>
      </c>
      <c r="B21" s="8" t="s">
        <v>28</v>
      </c>
      <c r="C21" s="17">
        <v>45272.7</v>
      </c>
      <c r="D21" s="17">
        <v>44157.599999999999</v>
      </c>
      <c r="E21" s="17">
        <v>31801.4</v>
      </c>
    </row>
    <row r="22" spans="1:5" s="12" customFormat="1">
      <c r="A22" s="5" t="s">
        <v>29</v>
      </c>
      <c r="B22" s="20" t="s">
        <v>30</v>
      </c>
      <c r="C22" s="18">
        <f>C23+C24+C25+C26</f>
        <v>2465576.4</v>
      </c>
      <c r="D22" s="18">
        <f t="shared" ref="D22:E22" si="3">D23+D24+D25+D26</f>
        <v>2401523</v>
      </c>
      <c r="E22" s="18">
        <f t="shared" si="3"/>
        <v>2391085</v>
      </c>
    </row>
    <row r="23" spans="1:5" outlineLevel="1">
      <c r="A23" s="7" t="s">
        <v>31</v>
      </c>
      <c r="B23" s="8" t="s">
        <v>32</v>
      </c>
      <c r="C23" s="17">
        <v>441856.4</v>
      </c>
      <c r="D23" s="17">
        <v>741886.8</v>
      </c>
      <c r="E23" s="17">
        <v>743245.2</v>
      </c>
    </row>
    <row r="24" spans="1:5" outlineLevel="1">
      <c r="A24" s="7" t="s">
        <v>33</v>
      </c>
      <c r="B24" s="8" t="s">
        <v>34</v>
      </c>
      <c r="C24" s="17">
        <v>63272.7</v>
      </c>
      <c r="D24" s="17">
        <v>80410.2</v>
      </c>
      <c r="E24" s="17">
        <v>62217.4</v>
      </c>
    </row>
    <row r="25" spans="1:5" outlineLevel="1">
      <c r="A25" s="7" t="s">
        <v>35</v>
      </c>
      <c r="B25" s="8" t="s">
        <v>36</v>
      </c>
      <c r="C25" s="17">
        <v>1870470.7</v>
      </c>
      <c r="D25" s="17">
        <v>1489858</v>
      </c>
      <c r="E25" s="17">
        <v>1495474.4</v>
      </c>
    </row>
    <row r="26" spans="1:5" outlineLevel="1">
      <c r="A26" s="7" t="s">
        <v>37</v>
      </c>
      <c r="B26" s="8" t="s">
        <v>38</v>
      </c>
      <c r="C26" s="17">
        <v>89976.6</v>
      </c>
      <c r="D26" s="17">
        <v>89368</v>
      </c>
      <c r="E26" s="17">
        <v>90148</v>
      </c>
    </row>
    <row r="27" spans="1:5" s="12" customFormat="1">
      <c r="A27" s="5" t="s">
        <v>39</v>
      </c>
      <c r="B27" s="20" t="s">
        <v>40</v>
      </c>
      <c r="C27" s="18">
        <f>C28+C29+C30+C31+C32+C33</f>
        <v>6679374.1000000006</v>
      </c>
      <c r="D27" s="18">
        <f t="shared" ref="D27:E27" si="4">D28+D29+D30+D31+D32+D33</f>
        <v>6699205.2000000002</v>
      </c>
      <c r="E27" s="18">
        <f t="shared" si="4"/>
        <v>6755287.3999999985</v>
      </c>
    </row>
    <row r="28" spans="1:5" outlineLevel="1">
      <c r="A28" s="7" t="s">
        <v>41</v>
      </c>
      <c r="B28" s="8" t="s">
        <v>42</v>
      </c>
      <c r="C28" s="17">
        <v>2663973.2000000002</v>
      </c>
      <c r="D28" s="17">
        <v>2673972</v>
      </c>
      <c r="E28" s="17">
        <v>2702420.4</v>
      </c>
    </row>
    <row r="29" spans="1:5" outlineLevel="1">
      <c r="A29" s="7" t="s">
        <v>43</v>
      </c>
      <c r="B29" s="8" t="s">
        <v>44</v>
      </c>
      <c r="C29" s="17">
        <v>3158499.1</v>
      </c>
      <c r="D29" s="17">
        <v>3173207.1</v>
      </c>
      <c r="E29" s="17">
        <v>3198725.3</v>
      </c>
    </row>
    <row r="30" spans="1:5" outlineLevel="1">
      <c r="A30" s="7" t="s">
        <v>45</v>
      </c>
      <c r="B30" s="8" t="s">
        <v>46</v>
      </c>
      <c r="C30" s="17">
        <v>506398.5</v>
      </c>
      <c r="D30" s="17">
        <v>503212.2</v>
      </c>
      <c r="E30" s="17">
        <v>504939.2</v>
      </c>
    </row>
    <row r="31" spans="1:5" ht="13.5" customHeight="1" outlineLevel="1">
      <c r="A31" s="7" t="s">
        <v>81</v>
      </c>
      <c r="B31" s="8" t="s">
        <v>80</v>
      </c>
      <c r="C31" s="17">
        <v>17708.7</v>
      </c>
      <c r="D31" s="17">
        <v>17140.8</v>
      </c>
      <c r="E31" s="17">
        <v>17140.8</v>
      </c>
    </row>
    <row r="32" spans="1:5" outlineLevel="1">
      <c r="A32" s="7" t="s">
        <v>82</v>
      </c>
      <c r="B32" s="8" t="s">
        <v>47</v>
      </c>
      <c r="C32" s="17">
        <v>11471.5</v>
      </c>
      <c r="D32" s="17">
        <v>11177.2</v>
      </c>
      <c r="E32" s="17">
        <v>11204.1</v>
      </c>
    </row>
    <row r="33" spans="1:5" outlineLevel="1">
      <c r="A33" s="7" t="s">
        <v>48</v>
      </c>
      <c r="B33" s="8" t="s">
        <v>49</v>
      </c>
      <c r="C33" s="17">
        <v>321323.09999999998</v>
      </c>
      <c r="D33" s="17">
        <v>320495.90000000002</v>
      </c>
      <c r="E33" s="17">
        <v>320857.59999999998</v>
      </c>
    </row>
    <row r="34" spans="1:5" s="12" customFormat="1">
      <c r="A34" s="5" t="s">
        <v>83</v>
      </c>
      <c r="B34" s="20" t="s">
        <v>50</v>
      </c>
      <c r="C34" s="18">
        <f>C35+C36</f>
        <v>421761.5</v>
      </c>
      <c r="D34" s="18">
        <f t="shared" ref="D34:E34" si="5">D35+D36</f>
        <v>415235.80000000005</v>
      </c>
      <c r="E34" s="18">
        <f t="shared" si="5"/>
        <v>418602.5</v>
      </c>
    </row>
    <row r="35" spans="1:5" outlineLevel="1">
      <c r="A35" s="7" t="s">
        <v>51</v>
      </c>
      <c r="B35" s="8" t="s">
        <v>52</v>
      </c>
      <c r="C35" s="17">
        <v>342721.7</v>
      </c>
      <c r="D35" s="17">
        <v>336144.7</v>
      </c>
      <c r="E35" s="17">
        <v>339490.8</v>
      </c>
    </row>
    <row r="36" spans="1:5" outlineLevel="1">
      <c r="A36" s="7" t="s">
        <v>53</v>
      </c>
      <c r="B36" s="8" t="s">
        <v>54</v>
      </c>
      <c r="C36" s="17">
        <v>79039.8</v>
      </c>
      <c r="D36" s="17">
        <v>79091.100000000006</v>
      </c>
      <c r="E36" s="17">
        <v>79111.7</v>
      </c>
    </row>
    <row r="37" spans="1:5" s="12" customFormat="1">
      <c r="A37" s="5" t="s">
        <v>55</v>
      </c>
      <c r="B37" s="20" t="s">
        <v>56</v>
      </c>
      <c r="C37" s="18">
        <f>C38+C39+C40+C41</f>
        <v>381949.1</v>
      </c>
      <c r="D37" s="18">
        <f t="shared" ref="D37:E37" si="6">D38+D39+D40+D41</f>
        <v>381949.2</v>
      </c>
      <c r="E37" s="18">
        <f t="shared" si="6"/>
        <v>381949.2</v>
      </c>
    </row>
    <row r="38" spans="1:5" outlineLevel="1">
      <c r="A38" s="7" t="s">
        <v>57</v>
      </c>
      <c r="B38" s="8" t="s">
        <v>58</v>
      </c>
      <c r="C38" s="17">
        <v>29417.5</v>
      </c>
      <c r="D38" s="17">
        <v>29417.5</v>
      </c>
      <c r="E38" s="17">
        <v>29417.5</v>
      </c>
    </row>
    <row r="39" spans="1:5" outlineLevel="1">
      <c r="A39" s="7" t="s">
        <v>59</v>
      </c>
      <c r="B39" s="8" t="s">
        <v>60</v>
      </c>
      <c r="C39" s="17">
        <v>25518.2</v>
      </c>
      <c r="D39" s="17">
        <v>25518.2</v>
      </c>
      <c r="E39" s="17">
        <v>25518.2</v>
      </c>
    </row>
    <row r="40" spans="1:5" outlineLevel="1">
      <c r="A40" s="7" t="s">
        <v>61</v>
      </c>
      <c r="B40" s="8" t="s">
        <v>62</v>
      </c>
      <c r="C40" s="17">
        <v>327011.3</v>
      </c>
      <c r="D40" s="17">
        <v>327011.40000000002</v>
      </c>
      <c r="E40" s="17">
        <v>327011.40000000002</v>
      </c>
    </row>
    <row r="41" spans="1:5" outlineLevel="1">
      <c r="A41" s="7" t="s">
        <v>63</v>
      </c>
      <c r="B41" s="8" t="s">
        <v>64</v>
      </c>
      <c r="C41" s="17">
        <v>2.1</v>
      </c>
      <c r="D41" s="17">
        <v>2.1</v>
      </c>
      <c r="E41" s="17">
        <v>2.1</v>
      </c>
    </row>
    <row r="42" spans="1:5" s="12" customFormat="1">
      <c r="A42" s="5" t="s">
        <v>65</v>
      </c>
      <c r="B42" s="20" t="s">
        <v>66</v>
      </c>
      <c r="C42" s="18">
        <f>C43+C44+C45</f>
        <v>297931</v>
      </c>
      <c r="D42" s="18">
        <f t="shared" ref="D42:E42" si="7">D43+D44+D45</f>
        <v>298462.2</v>
      </c>
      <c r="E42" s="18">
        <f t="shared" si="7"/>
        <v>303931.59999999998</v>
      </c>
    </row>
    <row r="43" spans="1:5" outlineLevel="1">
      <c r="A43" s="7" t="s">
        <v>67</v>
      </c>
      <c r="B43" s="8" t="s">
        <v>68</v>
      </c>
      <c r="C43" s="17">
        <v>59157.4</v>
      </c>
      <c r="D43" s="17">
        <v>58179.7</v>
      </c>
      <c r="E43" s="17">
        <v>59796.7</v>
      </c>
    </row>
    <row r="44" spans="1:5" outlineLevel="1">
      <c r="A44" s="7" t="s">
        <v>91</v>
      </c>
      <c r="B44" s="8" t="s">
        <v>92</v>
      </c>
      <c r="C44" s="17">
        <v>228352.4</v>
      </c>
      <c r="D44" s="17">
        <v>229850</v>
      </c>
      <c r="E44" s="17">
        <v>233652.4</v>
      </c>
    </row>
    <row r="45" spans="1:5" outlineLevel="1">
      <c r="A45" s="7" t="s">
        <v>69</v>
      </c>
      <c r="B45" s="8" t="s">
        <v>70</v>
      </c>
      <c r="C45" s="17">
        <v>10421.200000000001</v>
      </c>
      <c r="D45" s="17">
        <v>10432.5</v>
      </c>
      <c r="E45" s="17">
        <v>10482.5</v>
      </c>
    </row>
    <row r="46" spans="1:5" s="12" customFormat="1">
      <c r="A46" s="5" t="s">
        <v>71</v>
      </c>
      <c r="B46" s="20" t="s">
        <v>72</v>
      </c>
      <c r="C46" s="18">
        <f>C47</f>
        <v>12519.3</v>
      </c>
      <c r="D46" s="18">
        <f t="shared" ref="D46:E46" si="8">D47</f>
        <v>12519.3</v>
      </c>
      <c r="E46" s="18">
        <f t="shared" si="8"/>
        <v>12519.3</v>
      </c>
    </row>
    <row r="47" spans="1:5" outlineLevel="1">
      <c r="A47" s="7" t="s">
        <v>73</v>
      </c>
      <c r="B47" s="8" t="s">
        <v>74</v>
      </c>
      <c r="C47" s="17">
        <v>12519.3</v>
      </c>
      <c r="D47" s="17">
        <v>12519.3</v>
      </c>
      <c r="E47" s="17">
        <v>12519.3</v>
      </c>
    </row>
    <row r="48" spans="1:5" s="12" customFormat="1" ht="13.5" customHeight="1">
      <c r="A48" s="5" t="s">
        <v>85</v>
      </c>
      <c r="B48" s="20" t="s">
        <v>75</v>
      </c>
      <c r="C48" s="18">
        <f>C49</f>
        <v>96241.7</v>
      </c>
      <c r="D48" s="18">
        <f t="shared" ref="D48:E48" si="9">D49</f>
        <v>128026</v>
      </c>
      <c r="E48" s="18">
        <f t="shared" si="9"/>
        <v>139880.4</v>
      </c>
    </row>
    <row r="49" spans="1:5" outlineLevel="1">
      <c r="A49" s="7" t="s">
        <v>86</v>
      </c>
      <c r="B49" s="8" t="s">
        <v>76</v>
      </c>
      <c r="C49" s="17">
        <v>96241.7</v>
      </c>
      <c r="D49" s="17">
        <v>128026</v>
      </c>
      <c r="E49" s="17">
        <v>139880.4</v>
      </c>
    </row>
    <row r="50" spans="1:5" s="12" customFormat="1">
      <c r="A50" s="5" t="s">
        <v>77</v>
      </c>
      <c r="B50" s="20" t="s">
        <v>78</v>
      </c>
      <c r="C50" s="19">
        <f>C51</f>
        <v>0</v>
      </c>
      <c r="D50" s="19">
        <f t="shared" ref="D50:E50" si="10">D51</f>
        <v>381000</v>
      </c>
      <c r="E50" s="19">
        <f t="shared" si="10"/>
        <v>531000</v>
      </c>
    </row>
    <row r="51" spans="1:5" outlineLevel="1">
      <c r="A51" s="7" t="s">
        <v>77</v>
      </c>
      <c r="B51" s="8" t="s">
        <v>78</v>
      </c>
      <c r="C51" s="15">
        <v>0</v>
      </c>
      <c r="D51" s="15">
        <v>381000</v>
      </c>
      <c r="E51" s="15">
        <v>531000</v>
      </c>
    </row>
    <row r="52" spans="1:5">
      <c r="A52" s="9" t="s">
        <v>79</v>
      </c>
      <c r="B52" s="21"/>
      <c r="C52" s="16">
        <f>C5+C13+C16+C22+C27+C34+C37+C42+C46+C48+C50</f>
        <v>12617392.799999999</v>
      </c>
      <c r="D52" s="16">
        <f t="shared" ref="D52:E52" si="11">D5+D13+D16+D22+D27+D34+D37+D42+D46+D48+D50</f>
        <v>12864888.4</v>
      </c>
      <c r="E52" s="16">
        <f t="shared" si="11"/>
        <v>13076959.799999999</v>
      </c>
    </row>
    <row r="54" spans="1:5">
      <c r="A54" s="26" t="s">
        <v>84</v>
      </c>
      <c r="B54" s="26"/>
      <c r="C54" s="10">
        <v>12617392.800000001</v>
      </c>
      <c r="D54" s="10">
        <v>12864888.399999999</v>
      </c>
      <c r="E54" s="10">
        <v>13076959.800000001</v>
      </c>
    </row>
    <row r="56" spans="1:5">
      <c r="C56" s="11">
        <f>C52-C54</f>
        <v>0</v>
      </c>
      <c r="D56" s="11">
        <f t="shared" ref="D56:E56" si="12">D52-D54</f>
        <v>0</v>
      </c>
      <c r="E56" s="11">
        <f t="shared" si="12"/>
        <v>0</v>
      </c>
    </row>
    <row r="60" spans="1:5">
      <c r="A60" s="13"/>
    </row>
  </sheetData>
  <autoFilter ref="A4:E52"/>
  <mergeCells count="3">
    <mergeCell ref="D1:E1"/>
    <mergeCell ref="A2:E2"/>
    <mergeCell ref="A54:B54"/>
  </mergeCells>
  <pageMargins left="0.39370078740157483" right="0.19685039370078741" top="0.39370078740157483" bottom="0.39370078740157483" header="0.51181102362204722" footer="0.11811023622047245"/>
  <pageSetup paperSize="9" scale="102" firstPageNumber="83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54"/>
  <sheetViews>
    <sheetView showGridLines="0" tabSelected="1" view="pageBreakPreview" zoomScale="91" zoomScaleNormal="100" zoomScaleSheetLayoutView="91" workbookViewId="0">
      <selection activeCell="E55" sqref="E55"/>
    </sheetView>
  </sheetViews>
  <sheetFormatPr defaultRowHeight="12.75" outlineLevelRow="1"/>
  <cols>
    <col min="1" max="1" width="54.5703125" style="4" customWidth="1"/>
    <col min="2" max="2" width="6.140625" style="4" customWidth="1"/>
    <col min="3" max="5" width="10.7109375" style="4" customWidth="1"/>
    <col min="6" max="16384" width="9.140625" style="4"/>
  </cols>
  <sheetData>
    <row r="1" spans="1:5" s="2" customFormat="1" ht="15.75" customHeight="1">
      <c r="A1" s="1"/>
      <c r="B1" s="1"/>
      <c r="C1" s="1"/>
      <c r="D1" s="24" t="s">
        <v>0</v>
      </c>
      <c r="E1" s="24"/>
    </row>
    <row r="2" spans="1:5" s="2" customFormat="1" ht="49.5" customHeight="1">
      <c r="A2" s="25" t="s">
        <v>100</v>
      </c>
      <c r="B2" s="25"/>
      <c r="C2" s="25"/>
      <c r="D2" s="25"/>
      <c r="E2" s="25"/>
    </row>
    <row r="3" spans="1:5" s="2" customFormat="1" ht="15.75">
      <c r="A3" s="23"/>
      <c r="B3" s="23"/>
      <c r="C3" s="23"/>
      <c r="D3" s="23"/>
      <c r="E3" s="23"/>
    </row>
    <row r="4" spans="1:5" ht="15.75" customHeight="1">
      <c r="A4" s="3" t="s">
        <v>1</v>
      </c>
      <c r="B4" s="3" t="s">
        <v>2</v>
      </c>
      <c r="C4" s="3" t="s">
        <v>90</v>
      </c>
      <c r="D4" s="3" t="s">
        <v>93</v>
      </c>
      <c r="E4" s="3" t="s">
        <v>99</v>
      </c>
    </row>
    <row r="5" spans="1:5" s="12" customFormat="1">
      <c r="A5" s="5" t="s">
        <v>3</v>
      </c>
      <c r="B5" s="6" t="s">
        <v>4</v>
      </c>
      <c r="C5" s="18">
        <v>1089405.2999999998</v>
      </c>
      <c r="D5" s="18">
        <v>1295887.2</v>
      </c>
      <c r="E5" s="18">
        <v>1292431.1000000001</v>
      </c>
    </row>
    <row r="6" spans="1:5" ht="22.5" outlineLevel="1">
      <c r="A6" s="7" t="s">
        <v>5</v>
      </c>
      <c r="B6" s="8" t="s">
        <v>6</v>
      </c>
      <c r="C6" s="15">
        <v>8547.3000000000011</v>
      </c>
      <c r="D6" s="15">
        <v>6583.6</v>
      </c>
      <c r="E6" s="15">
        <v>6583.6</v>
      </c>
    </row>
    <row r="7" spans="1:5" ht="33.75" outlineLevel="1">
      <c r="A7" s="7" t="s">
        <v>7</v>
      </c>
      <c r="B7" s="8" t="s">
        <v>8</v>
      </c>
      <c r="C7" s="15">
        <v>18812.3</v>
      </c>
      <c r="D7" s="15">
        <v>19117.099999999999</v>
      </c>
      <c r="E7" s="15">
        <v>19117.099999999999</v>
      </c>
    </row>
    <row r="8" spans="1:5" ht="33.75" outlineLevel="1">
      <c r="A8" s="7" t="s">
        <v>94</v>
      </c>
      <c r="B8" s="8" t="s">
        <v>9</v>
      </c>
      <c r="C8" s="15">
        <v>276131.60000000003</v>
      </c>
      <c r="D8" s="15">
        <v>249263.4</v>
      </c>
      <c r="E8" s="15">
        <v>247848.6</v>
      </c>
    </row>
    <row r="9" spans="1:5" ht="22.5" outlineLevel="1">
      <c r="A9" s="7" t="s">
        <v>10</v>
      </c>
      <c r="B9" s="8" t="s">
        <v>11</v>
      </c>
      <c r="C9" s="15">
        <v>79698.3</v>
      </c>
      <c r="D9" s="15">
        <v>70125.100000000006</v>
      </c>
      <c r="E9" s="15">
        <v>70235</v>
      </c>
    </row>
    <row r="10" spans="1:5" outlineLevel="1">
      <c r="A10" s="7" t="s">
        <v>95</v>
      </c>
      <c r="B10" s="8" t="s">
        <v>97</v>
      </c>
      <c r="C10" s="15">
        <v>15108.900000000001</v>
      </c>
      <c r="D10" s="15">
        <v>0</v>
      </c>
      <c r="E10" s="15">
        <v>0</v>
      </c>
    </row>
    <row r="11" spans="1:5" outlineLevel="1">
      <c r="A11" s="7" t="s">
        <v>12</v>
      </c>
      <c r="B11" s="8" t="s">
        <v>13</v>
      </c>
      <c r="C11" s="15">
        <v>2960.7</v>
      </c>
      <c r="D11" s="15">
        <v>10000</v>
      </c>
      <c r="E11" s="15">
        <v>10000</v>
      </c>
    </row>
    <row r="12" spans="1:5" outlineLevel="1">
      <c r="A12" s="7" t="s">
        <v>14</v>
      </c>
      <c r="B12" s="8" t="s">
        <v>15</v>
      </c>
      <c r="C12" s="15">
        <v>688146.2</v>
      </c>
      <c r="D12" s="15">
        <v>940798</v>
      </c>
      <c r="E12" s="15">
        <v>938646.8</v>
      </c>
    </row>
    <row r="13" spans="1:5" s="12" customFormat="1" ht="21.75">
      <c r="A13" s="5" t="s">
        <v>16</v>
      </c>
      <c r="B13" s="6" t="s">
        <v>17</v>
      </c>
      <c r="C13" s="18">
        <v>119948.1</v>
      </c>
      <c r="D13" s="18">
        <v>124853.40000000001</v>
      </c>
      <c r="E13" s="18">
        <v>122846.90000000001</v>
      </c>
    </row>
    <row r="14" spans="1:5" outlineLevel="1">
      <c r="A14" s="7" t="s">
        <v>88</v>
      </c>
      <c r="B14" s="8" t="s">
        <v>18</v>
      </c>
      <c r="C14" s="15">
        <v>106292.3</v>
      </c>
      <c r="D14" s="15">
        <v>103677.6</v>
      </c>
      <c r="E14" s="15">
        <v>103787.1</v>
      </c>
    </row>
    <row r="15" spans="1:5" ht="22.5" outlineLevel="1">
      <c r="A15" s="7" t="s">
        <v>89</v>
      </c>
      <c r="B15" s="8" t="s">
        <v>87</v>
      </c>
      <c r="C15" s="15">
        <v>13655.8</v>
      </c>
      <c r="D15" s="15">
        <v>21175.800000000003</v>
      </c>
      <c r="E15" s="15">
        <v>19059.8</v>
      </c>
    </row>
    <row r="16" spans="1:5" s="12" customFormat="1">
      <c r="A16" s="5" t="s">
        <v>19</v>
      </c>
      <c r="B16" s="6" t="s">
        <v>20</v>
      </c>
      <c r="C16" s="18">
        <v>1498041.4000000001</v>
      </c>
      <c r="D16" s="18">
        <v>900934.29999999993</v>
      </c>
      <c r="E16" s="18">
        <v>1101428.5999999999</v>
      </c>
    </row>
    <row r="17" spans="1:5" outlineLevel="1">
      <c r="A17" s="7" t="s">
        <v>21</v>
      </c>
      <c r="B17" s="8" t="s">
        <v>22</v>
      </c>
      <c r="C17" s="15">
        <v>60112.3</v>
      </c>
      <c r="D17" s="15">
        <v>60112.3</v>
      </c>
      <c r="E17" s="15">
        <v>60112.3</v>
      </c>
    </row>
    <row r="18" spans="1:5" outlineLevel="1">
      <c r="A18" s="7" t="s">
        <v>101</v>
      </c>
      <c r="B18" s="8" t="s">
        <v>102</v>
      </c>
      <c r="C18" s="15">
        <v>1950.5</v>
      </c>
      <c r="D18" s="15">
        <v>0</v>
      </c>
      <c r="E18" s="15">
        <v>0</v>
      </c>
    </row>
    <row r="19" spans="1:5" outlineLevel="1">
      <c r="A19" s="7" t="s">
        <v>96</v>
      </c>
      <c r="B19" s="8" t="s">
        <v>98</v>
      </c>
      <c r="C19" s="15">
        <v>590</v>
      </c>
      <c r="D19" s="15">
        <v>0</v>
      </c>
      <c r="E19" s="15">
        <v>0</v>
      </c>
    </row>
    <row r="20" spans="1:5" outlineLevel="1">
      <c r="A20" s="7" t="s">
        <v>23</v>
      </c>
      <c r="B20" s="8" t="s">
        <v>24</v>
      </c>
      <c r="C20" s="15">
        <v>652521.19999999995</v>
      </c>
      <c r="D20" s="15">
        <v>420719.3</v>
      </c>
      <c r="E20" s="15">
        <v>398208.5</v>
      </c>
    </row>
    <row r="21" spans="1:5" outlineLevel="1">
      <c r="A21" s="7" t="s">
        <v>25</v>
      </c>
      <c r="B21" s="8" t="s">
        <v>26</v>
      </c>
      <c r="C21" s="15">
        <v>700801.8</v>
      </c>
      <c r="D21" s="15">
        <v>381265.1</v>
      </c>
      <c r="E21" s="15">
        <v>611306.4</v>
      </c>
    </row>
    <row r="22" spans="1:5" outlineLevel="1">
      <c r="A22" s="7" t="s">
        <v>27</v>
      </c>
      <c r="B22" s="8" t="s">
        <v>28</v>
      </c>
      <c r="C22" s="15">
        <v>82065.600000000006</v>
      </c>
      <c r="D22" s="15">
        <v>38837.599999999999</v>
      </c>
      <c r="E22" s="15">
        <v>31801.4</v>
      </c>
    </row>
    <row r="23" spans="1:5" s="12" customFormat="1">
      <c r="A23" s="5" t="s">
        <v>29</v>
      </c>
      <c r="B23" s="6" t="s">
        <v>30</v>
      </c>
      <c r="C23" s="18">
        <v>2888709.4</v>
      </c>
      <c r="D23" s="18">
        <v>2586169.2000000002</v>
      </c>
      <c r="E23" s="18">
        <v>2430810.5</v>
      </c>
    </row>
    <row r="24" spans="1:5" outlineLevel="1">
      <c r="A24" s="7" t="s">
        <v>31</v>
      </c>
      <c r="B24" s="8" t="s">
        <v>32</v>
      </c>
      <c r="C24" s="15">
        <v>537704.5</v>
      </c>
      <c r="D24" s="15">
        <v>842750.10000000009</v>
      </c>
      <c r="E24" s="15">
        <v>743245.2</v>
      </c>
    </row>
    <row r="25" spans="1:5" outlineLevel="1">
      <c r="A25" s="7" t="s">
        <v>33</v>
      </c>
      <c r="B25" s="8" t="s">
        <v>34</v>
      </c>
      <c r="C25" s="15">
        <v>101125.8</v>
      </c>
      <c r="D25" s="15">
        <v>290418.3</v>
      </c>
      <c r="E25" s="15">
        <v>348058.8</v>
      </c>
    </row>
    <row r="26" spans="1:5" outlineLevel="1">
      <c r="A26" s="7" t="s">
        <v>35</v>
      </c>
      <c r="B26" s="8" t="s">
        <v>36</v>
      </c>
      <c r="C26" s="15">
        <v>2155009.1999999997</v>
      </c>
      <c r="D26" s="15">
        <v>1363615</v>
      </c>
      <c r="E26" s="15">
        <v>1249340.7</v>
      </c>
    </row>
    <row r="27" spans="1:5" outlineLevel="1">
      <c r="A27" s="7" t="s">
        <v>37</v>
      </c>
      <c r="B27" s="8" t="s">
        <v>38</v>
      </c>
      <c r="C27" s="15">
        <v>94869.9</v>
      </c>
      <c r="D27" s="15">
        <v>89385.8</v>
      </c>
      <c r="E27" s="15">
        <v>90165.8</v>
      </c>
    </row>
    <row r="28" spans="1:5" s="12" customFormat="1">
      <c r="A28" s="5" t="s">
        <v>39</v>
      </c>
      <c r="B28" s="6" t="s">
        <v>40</v>
      </c>
      <c r="C28" s="18">
        <v>8901196.6999999993</v>
      </c>
      <c r="D28" s="18">
        <v>8333846.5000000009</v>
      </c>
      <c r="E28" s="18">
        <v>8250091.6999999993</v>
      </c>
    </row>
    <row r="29" spans="1:5" outlineLevel="1">
      <c r="A29" s="7" t="s">
        <v>41</v>
      </c>
      <c r="B29" s="8" t="s">
        <v>42</v>
      </c>
      <c r="C29" s="15">
        <v>2997323.9</v>
      </c>
      <c r="D29" s="15">
        <v>3033059.9</v>
      </c>
      <c r="E29" s="15">
        <v>3061508.3</v>
      </c>
    </row>
    <row r="30" spans="1:5" outlineLevel="1">
      <c r="A30" s="7" t="s">
        <v>43</v>
      </c>
      <c r="B30" s="8" t="s">
        <v>44</v>
      </c>
      <c r="C30" s="15">
        <v>4876281.1999999993</v>
      </c>
      <c r="D30" s="15">
        <v>4351352.9000000004</v>
      </c>
      <c r="E30" s="15">
        <v>4236982.4000000004</v>
      </c>
    </row>
    <row r="31" spans="1:5" outlineLevel="1">
      <c r="A31" s="7" t="s">
        <v>45</v>
      </c>
      <c r="B31" s="8" t="s">
        <v>46</v>
      </c>
      <c r="C31" s="15">
        <v>564775.10000000009</v>
      </c>
      <c r="D31" s="15">
        <v>558311</v>
      </c>
      <c r="E31" s="15">
        <v>560038</v>
      </c>
    </row>
    <row r="32" spans="1:5" ht="12.75" customHeight="1" outlineLevel="1">
      <c r="A32" s="7" t="s">
        <v>81</v>
      </c>
      <c r="B32" s="8" t="s">
        <v>80</v>
      </c>
      <c r="C32" s="15">
        <v>19794.5</v>
      </c>
      <c r="D32" s="15">
        <v>17810.8</v>
      </c>
      <c r="E32" s="15">
        <v>17810.8</v>
      </c>
    </row>
    <row r="33" spans="1:5" outlineLevel="1">
      <c r="A33" s="7" t="s">
        <v>82</v>
      </c>
      <c r="B33" s="8" t="s">
        <v>47</v>
      </c>
      <c r="C33" s="15">
        <v>75021.099999999991</v>
      </c>
      <c r="D33" s="15">
        <v>19155.7</v>
      </c>
      <c r="E33" s="15">
        <v>19232.599999999999</v>
      </c>
    </row>
    <row r="34" spans="1:5" outlineLevel="1">
      <c r="A34" s="7" t="s">
        <v>48</v>
      </c>
      <c r="B34" s="8" t="s">
        <v>49</v>
      </c>
      <c r="C34" s="15">
        <v>368000.89999999997</v>
      </c>
      <c r="D34" s="15">
        <v>354156.2</v>
      </c>
      <c r="E34" s="15">
        <v>354519.6</v>
      </c>
    </row>
    <row r="35" spans="1:5" s="12" customFormat="1">
      <c r="A35" s="5" t="s">
        <v>83</v>
      </c>
      <c r="B35" s="6" t="s">
        <v>50</v>
      </c>
      <c r="C35" s="18">
        <v>532166.69999999995</v>
      </c>
      <c r="D35" s="18">
        <v>461845.39999999997</v>
      </c>
      <c r="E35" s="18">
        <v>467312.1</v>
      </c>
    </row>
    <row r="36" spans="1:5" outlineLevel="1">
      <c r="A36" s="7" t="s">
        <v>51</v>
      </c>
      <c r="B36" s="8" t="s">
        <v>52</v>
      </c>
      <c r="C36" s="15">
        <v>438794.1</v>
      </c>
      <c r="D36" s="15">
        <v>379756.1</v>
      </c>
      <c r="E36" s="15">
        <v>385202.2</v>
      </c>
    </row>
    <row r="37" spans="1:5" outlineLevel="1">
      <c r="A37" s="7" t="s">
        <v>53</v>
      </c>
      <c r="B37" s="8" t="s">
        <v>54</v>
      </c>
      <c r="C37" s="15">
        <v>93372.6</v>
      </c>
      <c r="D37" s="15">
        <v>82089.3</v>
      </c>
      <c r="E37" s="15">
        <v>82109.899999999994</v>
      </c>
    </row>
    <row r="38" spans="1:5" s="12" customFormat="1">
      <c r="A38" s="5" t="s">
        <v>55</v>
      </c>
      <c r="B38" s="6" t="s">
        <v>56</v>
      </c>
      <c r="C38" s="18">
        <v>331486.19999999995</v>
      </c>
      <c r="D38" s="18">
        <v>389262.4</v>
      </c>
      <c r="E38" s="18">
        <v>389262.4</v>
      </c>
    </row>
    <row r="39" spans="1:5" outlineLevel="1">
      <c r="A39" s="7" t="s">
        <v>57</v>
      </c>
      <c r="B39" s="8" t="s">
        <v>58</v>
      </c>
      <c r="C39" s="15">
        <v>29277.199999999997</v>
      </c>
      <c r="D39" s="15">
        <v>29417.5</v>
      </c>
      <c r="E39" s="15">
        <v>29417.5</v>
      </c>
    </row>
    <row r="40" spans="1:5" outlineLevel="1">
      <c r="A40" s="7" t="s">
        <v>59</v>
      </c>
      <c r="B40" s="8" t="s">
        <v>60</v>
      </c>
      <c r="C40" s="15">
        <v>32466.699999999997</v>
      </c>
      <c r="D40" s="15">
        <v>32831.4</v>
      </c>
      <c r="E40" s="15">
        <v>32831.4</v>
      </c>
    </row>
    <row r="41" spans="1:5" outlineLevel="1">
      <c r="A41" s="7" t="s">
        <v>61</v>
      </c>
      <c r="B41" s="8" t="s">
        <v>62</v>
      </c>
      <c r="C41" s="15">
        <v>269740.19999999995</v>
      </c>
      <c r="D41" s="15">
        <v>327011.40000000002</v>
      </c>
      <c r="E41" s="15">
        <v>327011.40000000002</v>
      </c>
    </row>
    <row r="42" spans="1:5" outlineLevel="1">
      <c r="A42" s="7" t="s">
        <v>63</v>
      </c>
      <c r="B42" s="8" t="s">
        <v>64</v>
      </c>
      <c r="C42" s="15">
        <v>2.1</v>
      </c>
      <c r="D42" s="15">
        <v>2.1</v>
      </c>
      <c r="E42" s="15">
        <v>2.1</v>
      </c>
    </row>
    <row r="43" spans="1:5" s="12" customFormat="1">
      <c r="A43" s="5" t="s">
        <v>65</v>
      </c>
      <c r="B43" s="6" t="s">
        <v>66</v>
      </c>
      <c r="C43" s="18">
        <v>614438.30000000005</v>
      </c>
      <c r="D43" s="18">
        <v>324864.09999999998</v>
      </c>
      <c r="E43" s="18">
        <v>330333.5</v>
      </c>
    </row>
    <row r="44" spans="1:5" outlineLevel="1">
      <c r="A44" s="7" t="s">
        <v>67</v>
      </c>
      <c r="B44" s="8" t="s">
        <v>68</v>
      </c>
      <c r="C44" s="15">
        <v>337642.1</v>
      </c>
      <c r="D44" s="15">
        <v>63064</v>
      </c>
      <c r="E44" s="15">
        <v>64681</v>
      </c>
    </row>
    <row r="45" spans="1:5" outlineLevel="1">
      <c r="A45" s="7" t="s">
        <v>91</v>
      </c>
      <c r="B45" s="8" t="s">
        <v>92</v>
      </c>
      <c r="C45" s="15">
        <v>265739.90000000002</v>
      </c>
      <c r="D45" s="15">
        <v>251367.6</v>
      </c>
      <c r="E45" s="15">
        <v>255170</v>
      </c>
    </row>
    <row r="46" spans="1:5" outlineLevel="1">
      <c r="A46" s="7" t="s">
        <v>69</v>
      </c>
      <c r="B46" s="8" t="s">
        <v>70</v>
      </c>
      <c r="C46" s="15">
        <v>11056.3</v>
      </c>
      <c r="D46" s="15">
        <v>10432.5</v>
      </c>
      <c r="E46" s="15">
        <v>10482.5</v>
      </c>
    </row>
    <row r="47" spans="1:5" s="12" customFormat="1">
      <c r="A47" s="5" t="s">
        <v>71</v>
      </c>
      <c r="B47" s="20" t="s">
        <v>72</v>
      </c>
      <c r="C47" s="18">
        <v>12519.3</v>
      </c>
      <c r="D47" s="18">
        <v>12519.3</v>
      </c>
      <c r="E47" s="18">
        <v>12519.3</v>
      </c>
    </row>
    <row r="48" spans="1:5" outlineLevel="1">
      <c r="A48" s="7" t="s">
        <v>73</v>
      </c>
      <c r="B48" s="8" t="s">
        <v>74</v>
      </c>
      <c r="C48" s="15">
        <v>12519.3</v>
      </c>
      <c r="D48" s="15">
        <v>12519.3</v>
      </c>
      <c r="E48" s="15">
        <v>12519.3</v>
      </c>
    </row>
    <row r="49" spans="1:5" s="12" customFormat="1" ht="21.75">
      <c r="A49" s="5" t="s">
        <v>85</v>
      </c>
      <c r="B49" s="6" t="s">
        <v>75</v>
      </c>
      <c r="C49" s="18">
        <v>96241.700000000012</v>
      </c>
      <c r="D49" s="18">
        <v>128026</v>
      </c>
      <c r="E49" s="18">
        <v>139880.4</v>
      </c>
    </row>
    <row r="50" spans="1:5" outlineLevel="1">
      <c r="A50" s="7" t="s">
        <v>86</v>
      </c>
      <c r="B50" s="8" t="s">
        <v>76</v>
      </c>
      <c r="C50" s="15">
        <v>96241.700000000012</v>
      </c>
      <c r="D50" s="15">
        <v>128026</v>
      </c>
      <c r="E50" s="15">
        <v>139880.4</v>
      </c>
    </row>
    <row r="51" spans="1:5" s="12" customFormat="1">
      <c r="A51" s="5" t="s">
        <v>77</v>
      </c>
      <c r="B51" s="6" t="s">
        <v>78</v>
      </c>
      <c r="C51" s="18">
        <v>0</v>
      </c>
      <c r="D51" s="18">
        <v>281336</v>
      </c>
      <c r="E51" s="18">
        <v>531336</v>
      </c>
    </row>
    <row r="52" spans="1:5" outlineLevel="1">
      <c r="A52" s="7" t="s">
        <v>77</v>
      </c>
      <c r="B52" s="8" t="s">
        <v>78</v>
      </c>
      <c r="C52" s="15">
        <v>0</v>
      </c>
      <c r="D52" s="15">
        <v>281336</v>
      </c>
      <c r="E52" s="15">
        <v>531336</v>
      </c>
    </row>
    <row r="53" spans="1:5">
      <c r="A53" s="9" t="s">
        <v>79</v>
      </c>
      <c r="B53" s="21"/>
      <c r="C53" s="22">
        <v>16084153.099999998</v>
      </c>
      <c r="D53" s="22">
        <v>14839543.800000003</v>
      </c>
      <c r="E53" s="22">
        <v>15068252.5</v>
      </c>
    </row>
    <row r="54" spans="1:5">
      <c r="C54" s="10"/>
      <c r="D54" s="10"/>
      <c r="E54" s="10"/>
    </row>
  </sheetData>
  <autoFilter ref="A4:E53"/>
  <mergeCells count="2">
    <mergeCell ref="D1:E1"/>
    <mergeCell ref="A2:E2"/>
  </mergeCells>
  <printOptions horizontalCentered="1"/>
  <pageMargins left="0.39370078740157483" right="0.19685039370078741" top="0.39370078740157483" bottom="0.39370078740157483" header="0.51181102362204722" footer="0.11811023622047245"/>
  <pageSetup paperSize="9" scale="99" firstPageNumber="83" fitToWidth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 к ПЗ </vt:lpstr>
      <vt:lpstr>Прил2 к ПЗ декабрь</vt:lpstr>
      <vt:lpstr>'Прил 2 к ПЗ '!Область_печати</vt:lpstr>
      <vt:lpstr>'Прил2 к ПЗ декабрь'!Область_печати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cp:lastModifiedBy>Kornyukhov-AV</cp:lastModifiedBy>
  <cp:lastPrinted>2025-12-02T11:34:43Z</cp:lastPrinted>
  <dcterms:created xsi:type="dcterms:W3CDTF">2018-11-14T14:20:24Z</dcterms:created>
  <dcterms:modified xsi:type="dcterms:W3CDTF">2025-12-03T14:39:58Z</dcterms:modified>
</cp:coreProperties>
</file>